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435"/>
  </bookViews>
  <sheets>
    <sheet name="1 (2)" sheetId="2" r:id="rId1"/>
    <sheet name="Лист1" sheetId="1" r:id="rId2"/>
  </sheets>
  <definedNames>
    <definedName name="_xlnm._FilterDatabase" localSheetId="0" hidden="1">'1 (2)'!$A$6:$W$34</definedName>
    <definedName name="_xlnm.Print_Titles" localSheetId="0">'1 (2)'!$A:$B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34" i="2"/>
  <c r="U34"/>
  <c r="T34"/>
  <c r="R34"/>
  <c r="Q34"/>
  <c r="P34"/>
  <c r="N34"/>
  <c r="M34"/>
  <c r="L34"/>
  <c r="J34"/>
  <c r="I34"/>
  <c r="H34"/>
  <c r="F34"/>
  <c r="E34"/>
  <c r="D34"/>
  <c r="K31"/>
  <c r="G31"/>
  <c r="C31"/>
  <c r="S30"/>
  <c r="O30"/>
  <c r="K30"/>
  <c r="G30"/>
  <c r="C30"/>
  <c r="S29"/>
  <c r="O29"/>
  <c r="K29"/>
  <c r="G29"/>
  <c r="C29"/>
  <c r="S28"/>
  <c r="O28"/>
  <c r="K28"/>
  <c r="G28"/>
  <c r="C28"/>
  <c r="S27"/>
  <c r="O27"/>
  <c r="K27"/>
  <c r="G27"/>
  <c r="C27"/>
  <c r="S26"/>
  <c r="O26"/>
  <c r="K26"/>
  <c r="G26"/>
  <c r="C26"/>
  <c r="S25"/>
  <c r="O25"/>
  <c r="K25"/>
  <c r="G25"/>
  <c r="C25"/>
  <c r="S24"/>
  <c r="O24"/>
  <c r="K24"/>
  <c r="G24"/>
  <c r="C24"/>
  <c r="S23"/>
  <c r="O23"/>
  <c r="K23"/>
  <c r="G23"/>
  <c r="C23"/>
  <c r="S22"/>
  <c r="O22"/>
  <c r="K22"/>
  <c r="G22"/>
  <c r="C22"/>
  <c r="S21"/>
  <c r="O21"/>
  <c r="K21"/>
  <c r="G21"/>
  <c r="C21"/>
  <c r="S20"/>
  <c r="O20"/>
  <c r="K20"/>
  <c r="G20"/>
  <c r="C20"/>
  <c r="S19"/>
  <c r="O19"/>
  <c r="K19"/>
  <c r="G19"/>
  <c r="C19"/>
  <c r="S18"/>
  <c r="O18"/>
  <c r="K18"/>
  <c r="G18"/>
  <c r="C18"/>
  <c r="S17"/>
  <c r="O17"/>
  <c r="K17"/>
  <c r="G17"/>
  <c r="C17"/>
  <c r="S16"/>
  <c r="O16"/>
  <c r="K16"/>
  <c r="G16"/>
  <c r="C16"/>
  <c r="S15"/>
  <c r="O15"/>
  <c r="K15"/>
  <c r="G15"/>
  <c r="C15"/>
  <c r="S14"/>
  <c r="O14"/>
  <c r="K14"/>
  <c r="G14"/>
  <c r="C14"/>
  <c r="S13"/>
  <c r="O13"/>
  <c r="K13"/>
  <c r="G13"/>
  <c r="C13"/>
  <c r="S12"/>
  <c r="O12"/>
  <c r="K12"/>
  <c r="G12"/>
  <c r="C12"/>
  <c r="S11"/>
  <c r="O11"/>
  <c r="K11"/>
  <c r="G11"/>
  <c r="C11"/>
  <c r="S10"/>
  <c r="O10"/>
  <c r="K10"/>
  <c r="G10"/>
  <c r="C10"/>
  <c r="S9"/>
  <c r="O9"/>
  <c r="K9"/>
  <c r="G9"/>
  <c r="C9"/>
  <c r="S8"/>
  <c r="O8"/>
  <c r="K8"/>
  <c r="G8"/>
  <c r="G34" s="1"/>
  <c r="C8"/>
  <c r="S7"/>
  <c r="O7"/>
  <c r="K7"/>
  <c r="G7"/>
  <c r="C7"/>
  <c r="O34" l="1"/>
  <c r="C34"/>
  <c r="S34"/>
  <c r="K34"/>
</calcChain>
</file>

<file path=xl/sharedStrings.xml><?xml version="1.0" encoding="utf-8"?>
<sst xmlns="http://schemas.openxmlformats.org/spreadsheetml/2006/main" count="302" uniqueCount="42">
  <si>
    <t>Оценка потерь бюджета Московской области от предоставления налоговых льгот на 2020 год и на плановый период 2021 и 2022 годов</t>
  </si>
  <si>
    <t>№ п/п</t>
  </si>
  <si>
    <t>Статья Закона Московской области № 151/2004-ОЗ "О льготном налогообложении в Московской области" и категории налогоплательщиков, имеющих льготы по уплате налогов в бюджет Московской области</t>
  </si>
  <si>
    <t>Выпадающие доходы, всего</t>
  </si>
  <si>
    <t>в том числе:</t>
  </si>
  <si>
    <t>налог на прибыль организаций</t>
  </si>
  <si>
    <t>налог на имущество организаций</t>
  </si>
  <si>
    <t>Статья 7. Льготы, предоставляемые общественным организациям инвалидов</t>
  </si>
  <si>
    <t>х</t>
  </si>
  <si>
    <t xml:space="preserve">Статья 8. Льготы, предоставляемые организациям, участниками которых являются общественные организации инвалидов </t>
  </si>
  <si>
    <t>Статья 9. Льготы, предоставляемые организациям, применяющим труд инвалидов и лиц, получающих пенсию по старости</t>
  </si>
  <si>
    <t>Статья 13. Льготы, предоставляемые религиозным организациям</t>
  </si>
  <si>
    <t>Статья 14. Льготы, предоставляемые организациям, участниками которых являются религиозные объединения</t>
  </si>
  <si>
    <t>Статья 19. Льготы, предоставляемые организациям народных художественных промыслов</t>
  </si>
  <si>
    <t>Статья 25. Льготы, предоставляемые лицам, на которых распространяется действие Закона Российской Федерации "О статусе Героев Советского Союза, Героев Российской Федерации и полных кавалеров ордена Славы", Федерального закона "О ветеранах", Федерального закона "О социальной защите инвалидов в Российской Федерации", Закона Российской Федерации "О социальной защите граждан, подвергшихся воздействию радиации вследствие катастрофы на Чернобыльской АЭС"</t>
  </si>
  <si>
    <t>Статья 26.2. Льготы, предоставляемые товариществам собственников жилья</t>
  </si>
  <si>
    <t>Статья 26.7. Льготы, предоставляемые образовательным организациям, осуществляющим образовательную деятельность по дополнительным профессиональным программам, и организациям, обеспечивающим функционирование образовательных организаций, осуществляющих образовательную деятельность по дополнительным профессиональным программам</t>
  </si>
  <si>
    <t>Статья 26.8. Льготы, предоставляемые многодетным семьям</t>
  </si>
  <si>
    <t>Статья 26.9. Льготы, предоставляемые дошкольным образовательным организациям</t>
  </si>
  <si>
    <t>Статья 26.10. Льготы, предоставляемые резидентам особых экономических зон</t>
  </si>
  <si>
    <t>Статья 26.13. Льготы, предоставляемые инвесторам, осуществляющим инвестиционную деятельность в Московской области</t>
  </si>
  <si>
    <t>Статья 26.14. Льготы, предоставляемые общеобразовательным организациям</t>
  </si>
  <si>
    <t>Статья 26.15. Льготы, предоставляемые участникам инвестиционных проектов, реализуемых на территории Московской области</t>
  </si>
  <si>
    <t>Статья 26.16. Льготы, предоставляемые организациям, на балансе которых учтены объекты недвижимости с выставочными залами, используемыми для проведения выставок</t>
  </si>
  <si>
    <t>Статья 26.18. Льготы, предоставляемые инвесторам, осуществившим капитальные вложения в объекты основных средств</t>
  </si>
  <si>
    <t>Статья 26.19. Льготы, предоставляемые лицам, на которых зарегистрированы транспортные средства, оснащенные исключительно электрическими двигателями</t>
  </si>
  <si>
    <t>Статья 26.20. Льготы, предоставляемые участникам и привлеченным лицам специальных инвестиционных контрактов</t>
  </si>
  <si>
    <t>Статья 26.21. Льготы, предоставляемые участникам региональных инвестиционных проектов</t>
  </si>
  <si>
    <t>Статья 26.22. Льготы, предоставляемые организациям, заключившим концессионное соглашение о финансировании, строительстве, реконструкции и эксплуатации имущества аэродромов аэропортов</t>
  </si>
  <si>
    <t>Статья 26.23. Льготы, предоставляемые организациям, реализующим инвестиционные проекты по строительству и последующей эксплуатации генерирующих объектов, функционирующих на основе использования отходов производства и потребления</t>
  </si>
  <si>
    <t>Статья 26.24 Льготы, предоставляемые организациям, на балансе которых учтены автомобильные дороги общего пользования</t>
  </si>
  <si>
    <t>Статья 26.25. Льготы, предоставляемые организациям, осуществляющим деятельность по производству пива</t>
  </si>
  <si>
    <t>Статья 26.26. Льготы, предоставляемые организациям, осуществляющим деятельность в сфере перевозки грузов железнодорожным транспортом, а также виды деятельности, связанные с указанной сферой</t>
  </si>
  <si>
    <t>Статья 26.27. Льготы, предоставляемые организациям, которые приобрели в собственность административно-деловой центр и (или) помещения, являющиеся частью одного административно-делового центра</t>
  </si>
  <si>
    <t>Статья 26.28. Льготы, предоставляемые организациям, на балансе которых учтены комплексы по обращению с отходами производства и потребления</t>
  </si>
  <si>
    <t>Всего</t>
  </si>
  <si>
    <t>транспорт-ный налог</t>
  </si>
  <si>
    <t>Прогноз 2022 год, тыс. рублей</t>
  </si>
  <si>
    <t>Оценка 2019 год, тыс. рублей</t>
  </si>
  <si>
    <t>Отчет 2018 год, тыс. рублей</t>
  </si>
  <si>
    <t>Прогноз 2020 год, тыс. рублей</t>
  </si>
  <si>
    <t>Прогноз 2021 год, тыс. рублей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</si>
</sst>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#,##0_ ;\-#,##0\ "/>
  </numFmts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8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Arial Cyr"/>
      <charset val="204"/>
    </font>
    <font>
      <b/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1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right" vertical="center" wrapText="1"/>
    </xf>
    <xf numFmtId="0" fontId="6" fillId="0" borderId="2" xfId="1" applyFont="1" applyFill="1" applyBorder="1" applyAlignment="1">
      <alignment horizontal="center" vertical="center" wrapText="1"/>
    </xf>
    <xf numFmtId="3" fontId="9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3" fontId="10" fillId="0" borderId="2" xfId="2" applyNumberFormat="1" applyFont="1" applyFill="1" applyBorder="1" applyAlignment="1">
      <alignment horizontal="center" vertical="center" wrapText="1"/>
    </xf>
    <xf numFmtId="3" fontId="11" fillId="0" borderId="2" xfId="1" applyNumberFormat="1" applyFont="1" applyFill="1" applyBorder="1" applyAlignment="1">
      <alignment horizontal="center" vertical="center" wrapText="1"/>
    </xf>
    <xf numFmtId="3" fontId="11" fillId="0" borderId="2" xfId="2" applyNumberFormat="1" applyFont="1" applyFill="1" applyBorder="1" applyAlignment="1">
      <alignment horizontal="center" vertical="center" wrapText="1"/>
    </xf>
    <xf numFmtId="3" fontId="11" fillId="0" borderId="2" xfId="1" applyNumberFormat="1" applyFont="1" applyFill="1" applyBorder="1" applyAlignment="1">
      <alignment horizontal="center" vertical="center"/>
    </xf>
    <xf numFmtId="1" fontId="11" fillId="0" borderId="2" xfId="2" applyNumberFormat="1" applyFont="1" applyFill="1" applyBorder="1" applyAlignment="1">
      <alignment horizontal="center" vertical="center" wrapText="1"/>
    </xf>
    <xf numFmtId="165" fontId="11" fillId="0" borderId="2" xfId="2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3" fontId="10" fillId="0" borderId="2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vertical="center" wrapText="1"/>
    </xf>
    <xf numFmtId="0" fontId="12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13" fillId="0" borderId="0" xfId="1" applyFont="1" applyFill="1" applyAlignment="1">
      <alignment vertical="center"/>
    </xf>
    <xf numFmtId="3" fontId="3" fillId="0" borderId="0" xfId="1" applyNumberFormat="1" applyFont="1" applyFill="1" applyAlignment="1">
      <alignment vertical="center"/>
    </xf>
    <xf numFmtId="0" fontId="10" fillId="0" borderId="2" xfId="1" applyFont="1" applyFill="1" applyBorder="1" applyAlignment="1">
      <alignment horizontal="center" vertical="center" wrapText="1"/>
    </xf>
    <xf numFmtId="3" fontId="9" fillId="0" borderId="2" xfId="1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3" fontId="6" fillId="0" borderId="1" xfId="1" applyNumberFormat="1" applyFont="1" applyFill="1" applyBorder="1" applyAlignment="1">
      <alignment horizontal="center" vertical="center" wrapText="1"/>
    </xf>
    <xf numFmtId="3" fontId="6" fillId="0" borderId="3" xfId="1" applyNumberFormat="1" applyFont="1" applyFill="1" applyBorder="1" applyAlignment="1">
      <alignment horizontal="center" vertical="center" wrapText="1"/>
    </xf>
    <xf numFmtId="3" fontId="6" fillId="0" borderId="4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Процентный 2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W38"/>
  <sheetViews>
    <sheetView tabSelected="1" zoomScaleNormal="100" zoomScaleSheetLayoutView="40" workbookViewId="0">
      <selection activeCell="D8" sqref="D8"/>
    </sheetView>
  </sheetViews>
  <sheetFormatPr defaultColWidth="9.140625" defaultRowHeight="12.75" outlineLevelCol="1"/>
  <cols>
    <col min="1" max="1" width="4.42578125" style="17" customWidth="1"/>
    <col min="2" max="2" width="73.28515625" style="1" customWidth="1"/>
    <col min="3" max="3" width="15.28515625" style="1" customWidth="1" outlineLevel="1"/>
    <col min="4" max="4" width="13.5703125" style="1" customWidth="1" outlineLevel="1"/>
    <col min="5" max="5" width="14.42578125" style="1" customWidth="1" outlineLevel="1"/>
    <col min="6" max="6" width="12.140625" style="1" customWidth="1" outlineLevel="1"/>
    <col min="7" max="9" width="14.85546875" style="1" customWidth="1" outlineLevel="1"/>
    <col min="10" max="10" width="12.140625" style="1" customWidth="1" outlineLevel="1"/>
    <col min="11" max="11" width="14.85546875" style="18" customWidth="1" outlineLevel="1"/>
    <col min="12" max="12" width="14.28515625" style="1" customWidth="1" outlineLevel="1"/>
    <col min="13" max="13" width="13.7109375" style="1" customWidth="1" outlineLevel="1"/>
    <col min="14" max="14" width="11.7109375" style="1" customWidth="1" outlineLevel="1"/>
    <col min="15" max="15" width="14.85546875" style="18" customWidth="1" outlineLevel="1"/>
    <col min="16" max="16" width="14.7109375" style="1" customWidth="1" outlineLevel="1"/>
    <col min="17" max="17" width="13.85546875" style="1" customWidth="1" outlineLevel="1"/>
    <col min="18" max="18" width="11" style="1" customWidth="1" outlineLevel="1"/>
    <col min="19" max="19" width="14.7109375" style="18" customWidth="1" outlineLevel="1"/>
    <col min="20" max="20" width="13.5703125" style="1" customWidth="1" outlineLevel="1"/>
    <col min="21" max="21" width="13.7109375" style="1" customWidth="1" outlineLevel="1"/>
    <col min="22" max="22" width="11.140625" style="1" customWidth="1" outlineLevel="1"/>
    <col min="23" max="23" width="9.140625" style="1" customWidth="1" outlineLevel="1"/>
    <col min="24" max="16384" width="9.140625" style="1"/>
  </cols>
  <sheetData>
    <row r="1" spans="1:22" ht="22.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</row>
    <row r="2" spans="1:22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</row>
    <row r="3" spans="1:22" ht="21" customHeight="1">
      <c r="A3" s="25" t="s">
        <v>1</v>
      </c>
      <c r="B3" s="28" t="s">
        <v>2</v>
      </c>
      <c r="C3" s="31" t="s">
        <v>39</v>
      </c>
      <c r="D3" s="31"/>
      <c r="E3" s="31"/>
      <c r="F3" s="31"/>
      <c r="G3" s="31" t="s">
        <v>38</v>
      </c>
      <c r="H3" s="31"/>
      <c r="I3" s="31"/>
      <c r="J3" s="31"/>
      <c r="K3" s="31" t="s">
        <v>40</v>
      </c>
      <c r="L3" s="31"/>
      <c r="M3" s="31"/>
      <c r="N3" s="31"/>
      <c r="O3" s="31" t="s">
        <v>41</v>
      </c>
      <c r="P3" s="31"/>
      <c r="Q3" s="31"/>
      <c r="R3" s="31"/>
      <c r="S3" s="31" t="s">
        <v>37</v>
      </c>
      <c r="T3" s="31"/>
      <c r="U3" s="31"/>
      <c r="V3" s="31"/>
    </row>
    <row r="4" spans="1:22" ht="15.75" customHeight="1">
      <c r="A4" s="26"/>
      <c r="B4" s="29"/>
      <c r="C4" s="22" t="s">
        <v>3</v>
      </c>
      <c r="D4" s="23" t="s">
        <v>4</v>
      </c>
      <c r="E4" s="23"/>
      <c r="F4" s="23"/>
      <c r="G4" s="22" t="s">
        <v>3</v>
      </c>
      <c r="H4" s="23" t="s">
        <v>4</v>
      </c>
      <c r="I4" s="23"/>
      <c r="J4" s="23"/>
      <c r="K4" s="22" t="s">
        <v>3</v>
      </c>
      <c r="L4" s="23" t="s">
        <v>4</v>
      </c>
      <c r="M4" s="23"/>
      <c r="N4" s="23"/>
      <c r="O4" s="22" t="s">
        <v>3</v>
      </c>
      <c r="P4" s="23" t="s">
        <v>4</v>
      </c>
      <c r="Q4" s="23"/>
      <c r="R4" s="23"/>
      <c r="S4" s="22" t="s">
        <v>3</v>
      </c>
      <c r="T4" s="23" t="s">
        <v>4</v>
      </c>
      <c r="U4" s="23"/>
      <c r="V4" s="23"/>
    </row>
    <row r="5" spans="1:22" ht="47.25">
      <c r="A5" s="27"/>
      <c r="B5" s="30"/>
      <c r="C5" s="22"/>
      <c r="D5" s="4" t="s">
        <v>5</v>
      </c>
      <c r="E5" s="4" t="s">
        <v>6</v>
      </c>
      <c r="F5" s="4" t="s">
        <v>36</v>
      </c>
      <c r="G5" s="22"/>
      <c r="H5" s="4" t="s">
        <v>5</v>
      </c>
      <c r="I5" s="4" t="s">
        <v>6</v>
      </c>
      <c r="J5" s="4" t="s">
        <v>36</v>
      </c>
      <c r="K5" s="22"/>
      <c r="L5" s="4" t="s">
        <v>5</v>
      </c>
      <c r="M5" s="4" t="s">
        <v>6</v>
      </c>
      <c r="N5" s="4" t="s">
        <v>36</v>
      </c>
      <c r="O5" s="22"/>
      <c r="P5" s="4" t="s">
        <v>5</v>
      </c>
      <c r="Q5" s="4" t="s">
        <v>6</v>
      </c>
      <c r="R5" s="4" t="s">
        <v>36</v>
      </c>
      <c r="S5" s="22"/>
      <c r="T5" s="4" t="s">
        <v>5</v>
      </c>
      <c r="U5" s="4" t="s">
        <v>6</v>
      </c>
      <c r="V5" s="4" t="s">
        <v>36</v>
      </c>
    </row>
    <row r="6" spans="1:22">
      <c r="A6" s="21">
        <v>1</v>
      </c>
      <c r="B6" s="21"/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5">
        <v>16</v>
      </c>
      <c r="R6" s="5">
        <v>17</v>
      </c>
      <c r="S6" s="5">
        <v>18</v>
      </c>
      <c r="T6" s="5">
        <v>19</v>
      </c>
      <c r="U6" s="5">
        <v>20</v>
      </c>
      <c r="V6" s="5">
        <v>21</v>
      </c>
    </row>
    <row r="7" spans="1:22" ht="32.450000000000003" customHeight="1">
      <c r="A7" s="4">
        <v>1</v>
      </c>
      <c r="B7" s="6" t="s">
        <v>7</v>
      </c>
      <c r="C7" s="7">
        <f>SUM(D7:F7)</f>
        <v>35</v>
      </c>
      <c r="D7" s="8" t="s">
        <v>8</v>
      </c>
      <c r="E7" s="8" t="s">
        <v>8</v>
      </c>
      <c r="F7" s="9">
        <v>35</v>
      </c>
      <c r="G7" s="7">
        <f>SUM(H7:J7)</f>
        <v>36</v>
      </c>
      <c r="H7" s="8" t="s">
        <v>8</v>
      </c>
      <c r="I7" s="8" t="s">
        <v>8</v>
      </c>
      <c r="J7" s="9">
        <v>36</v>
      </c>
      <c r="K7" s="7">
        <f>SUM(L7:N7)</f>
        <v>37</v>
      </c>
      <c r="L7" s="10" t="s">
        <v>8</v>
      </c>
      <c r="M7" s="10" t="s">
        <v>8</v>
      </c>
      <c r="N7" s="10">
        <v>37</v>
      </c>
      <c r="O7" s="7">
        <f t="shared" ref="O7:O30" si="0">SUM(P7:R7)</f>
        <v>38</v>
      </c>
      <c r="P7" s="10" t="s">
        <v>8</v>
      </c>
      <c r="Q7" s="10" t="s">
        <v>8</v>
      </c>
      <c r="R7" s="10">
        <v>38</v>
      </c>
      <c r="S7" s="7">
        <f t="shared" ref="S7:S30" si="1">SUM(T7:V7)</f>
        <v>39</v>
      </c>
      <c r="T7" s="10" t="s">
        <v>8</v>
      </c>
      <c r="U7" s="10" t="s">
        <v>8</v>
      </c>
      <c r="V7" s="10">
        <v>39</v>
      </c>
    </row>
    <row r="8" spans="1:22" ht="32.450000000000003" customHeight="1">
      <c r="A8" s="4">
        <v>2</v>
      </c>
      <c r="B8" s="6" t="s">
        <v>9</v>
      </c>
      <c r="C8" s="7">
        <f t="shared" ref="C8:C31" si="2">SUM(D8:F8)</f>
        <v>2396</v>
      </c>
      <c r="D8" s="8" t="s">
        <v>8</v>
      </c>
      <c r="E8" s="9">
        <v>2393</v>
      </c>
      <c r="F8" s="9">
        <v>3</v>
      </c>
      <c r="G8" s="7">
        <f t="shared" ref="G8:G31" si="3">SUM(H8:J8)</f>
        <v>2420</v>
      </c>
      <c r="H8" s="8" t="s">
        <v>8</v>
      </c>
      <c r="I8" s="9">
        <v>2417</v>
      </c>
      <c r="J8" s="9">
        <v>3</v>
      </c>
      <c r="K8" s="7">
        <f t="shared" ref="K8:K31" si="4">SUM(L8:N8)</f>
        <v>2444</v>
      </c>
      <c r="L8" s="10" t="s">
        <v>8</v>
      </c>
      <c r="M8" s="10">
        <v>2441</v>
      </c>
      <c r="N8" s="10">
        <v>3</v>
      </c>
      <c r="O8" s="7">
        <f t="shared" si="0"/>
        <v>2468</v>
      </c>
      <c r="P8" s="10" t="s">
        <v>8</v>
      </c>
      <c r="Q8" s="10">
        <v>2465</v>
      </c>
      <c r="R8" s="10">
        <v>3</v>
      </c>
      <c r="S8" s="7">
        <f t="shared" si="1"/>
        <v>2493</v>
      </c>
      <c r="T8" s="10" t="s">
        <v>8</v>
      </c>
      <c r="U8" s="10">
        <v>2490</v>
      </c>
      <c r="V8" s="10">
        <v>3</v>
      </c>
    </row>
    <row r="9" spans="1:22" ht="32.450000000000003" customHeight="1">
      <c r="A9" s="4">
        <v>3</v>
      </c>
      <c r="B9" s="6" t="s">
        <v>10</v>
      </c>
      <c r="C9" s="7">
        <f t="shared" si="2"/>
        <v>24450</v>
      </c>
      <c r="D9" s="9">
        <v>0</v>
      </c>
      <c r="E9" s="9">
        <v>24449</v>
      </c>
      <c r="F9" s="9">
        <v>1</v>
      </c>
      <c r="G9" s="7">
        <f t="shared" si="3"/>
        <v>24694</v>
      </c>
      <c r="H9" s="9">
        <v>0</v>
      </c>
      <c r="I9" s="9">
        <v>24693</v>
      </c>
      <c r="J9" s="9">
        <v>1</v>
      </c>
      <c r="K9" s="7">
        <f t="shared" si="4"/>
        <v>24941</v>
      </c>
      <c r="L9" s="10" t="s">
        <v>8</v>
      </c>
      <c r="M9" s="10">
        <v>24940</v>
      </c>
      <c r="N9" s="10">
        <v>1</v>
      </c>
      <c r="O9" s="7">
        <f t="shared" si="0"/>
        <v>25190</v>
      </c>
      <c r="P9" s="10" t="s">
        <v>8</v>
      </c>
      <c r="Q9" s="10">
        <v>25189</v>
      </c>
      <c r="R9" s="10">
        <v>1</v>
      </c>
      <c r="S9" s="7">
        <f t="shared" si="1"/>
        <v>25442</v>
      </c>
      <c r="T9" s="10" t="s">
        <v>8</v>
      </c>
      <c r="U9" s="10">
        <v>25441</v>
      </c>
      <c r="V9" s="10">
        <v>1</v>
      </c>
    </row>
    <row r="10" spans="1:22" ht="32.450000000000003" customHeight="1">
      <c r="A10" s="4">
        <v>4</v>
      </c>
      <c r="B10" s="6" t="s">
        <v>11</v>
      </c>
      <c r="C10" s="7">
        <f t="shared" si="2"/>
        <v>0</v>
      </c>
      <c r="D10" s="8" t="s">
        <v>8</v>
      </c>
      <c r="E10" s="9">
        <v>0</v>
      </c>
      <c r="F10" s="8" t="s">
        <v>8</v>
      </c>
      <c r="G10" s="7">
        <f t="shared" si="3"/>
        <v>0</v>
      </c>
      <c r="H10" s="8" t="s">
        <v>8</v>
      </c>
      <c r="I10" s="9">
        <v>0</v>
      </c>
      <c r="J10" s="8" t="s">
        <v>8</v>
      </c>
      <c r="K10" s="7">
        <f t="shared" si="4"/>
        <v>0</v>
      </c>
      <c r="L10" s="10" t="s">
        <v>8</v>
      </c>
      <c r="M10" s="10">
        <v>0</v>
      </c>
      <c r="N10" s="10" t="s">
        <v>8</v>
      </c>
      <c r="O10" s="7">
        <f t="shared" si="0"/>
        <v>0</v>
      </c>
      <c r="P10" s="10" t="s">
        <v>8</v>
      </c>
      <c r="Q10" s="10">
        <v>0</v>
      </c>
      <c r="R10" s="10" t="s">
        <v>8</v>
      </c>
      <c r="S10" s="7">
        <f t="shared" si="1"/>
        <v>0</v>
      </c>
      <c r="T10" s="10" t="s">
        <v>8</v>
      </c>
      <c r="U10" s="10">
        <v>0</v>
      </c>
      <c r="V10" s="10" t="s">
        <v>8</v>
      </c>
    </row>
    <row r="11" spans="1:22" ht="32.450000000000003" customHeight="1">
      <c r="A11" s="4">
        <v>5</v>
      </c>
      <c r="B11" s="6" t="s">
        <v>12</v>
      </c>
      <c r="C11" s="7">
        <f t="shared" si="2"/>
        <v>0</v>
      </c>
      <c r="D11" s="8" t="s">
        <v>8</v>
      </c>
      <c r="E11" s="9">
        <v>0</v>
      </c>
      <c r="F11" s="9">
        <v>0</v>
      </c>
      <c r="G11" s="7">
        <f t="shared" si="3"/>
        <v>0</v>
      </c>
      <c r="H11" s="8" t="s">
        <v>8</v>
      </c>
      <c r="I11" s="9" t="s">
        <v>8</v>
      </c>
      <c r="J11" s="9" t="s">
        <v>8</v>
      </c>
      <c r="K11" s="7">
        <f t="shared" si="4"/>
        <v>0</v>
      </c>
      <c r="L11" s="10" t="s">
        <v>8</v>
      </c>
      <c r="M11" s="10" t="s">
        <v>8</v>
      </c>
      <c r="N11" s="10" t="s">
        <v>8</v>
      </c>
      <c r="O11" s="7">
        <f t="shared" si="0"/>
        <v>0</v>
      </c>
      <c r="P11" s="10" t="s">
        <v>8</v>
      </c>
      <c r="Q11" s="10" t="s">
        <v>8</v>
      </c>
      <c r="R11" s="10" t="s">
        <v>8</v>
      </c>
      <c r="S11" s="7">
        <f t="shared" si="1"/>
        <v>0</v>
      </c>
      <c r="T11" s="10" t="s">
        <v>8</v>
      </c>
      <c r="U11" s="10" t="s">
        <v>8</v>
      </c>
      <c r="V11" s="10" t="s">
        <v>8</v>
      </c>
    </row>
    <row r="12" spans="1:22" ht="32.450000000000003" customHeight="1">
      <c r="A12" s="4">
        <v>6</v>
      </c>
      <c r="B12" s="6" t="s">
        <v>13</v>
      </c>
      <c r="C12" s="7">
        <f t="shared" si="2"/>
        <v>4991</v>
      </c>
      <c r="D12" s="9">
        <v>1986</v>
      </c>
      <c r="E12" s="9">
        <v>3005</v>
      </c>
      <c r="F12" s="8">
        <v>0</v>
      </c>
      <c r="G12" s="7">
        <f t="shared" si="3"/>
        <v>5226</v>
      </c>
      <c r="H12" s="9">
        <v>2191</v>
      </c>
      <c r="I12" s="9">
        <v>3035</v>
      </c>
      <c r="J12" s="8" t="s">
        <v>8</v>
      </c>
      <c r="K12" s="7">
        <f t="shared" si="4"/>
        <v>5484</v>
      </c>
      <c r="L12" s="10">
        <v>2419</v>
      </c>
      <c r="M12" s="10">
        <v>3065</v>
      </c>
      <c r="N12" s="10" t="s">
        <v>8</v>
      </c>
      <c r="O12" s="7">
        <f t="shared" si="0"/>
        <v>5759</v>
      </c>
      <c r="P12" s="10">
        <v>2663</v>
      </c>
      <c r="Q12" s="10">
        <v>3096</v>
      </c>
      <c r="R12" s="10" t="s">
        <v>8</v>
      </c>
      <c r="S12" s="7">
        <f t="shared" si="1"/>
        <v>6046</v>
      </c>
      <c r="T12" s="10">
        <v>2919</v>
      </c>
      <c r="U12" s="10">
        <v>3127</v>
      </c>
      <c r="V12" s="10" t="s">
        <v>8</v>
      </c>
    </row>
    <row r="13" spans="1:22" ht="121.5" customHeight="1">
      <c r="A13" s="4">
        <v>7</v>
      </c>
      <c r="B13" s="6" t="s">
        <v>14</v>
      </c>
      <c r="C13" s="7">
        <f t="shared" si="2"/>
        <v>251005</v>
      </c>
      <c r="D13" s="8" t="s">
        <v>8</v>
      </c>
      <c r="E13" s="8" t="s">
        <v>8</v>
      </c>
      <c r="F13" s="9">
        <v>251005</v>
      </c>
      <c r="G13" s="7">
        <f t="shared" si="3"/>
        <v>258535</v>
      </c>
      <c r="H13" s="8" t="s">
        <v>8</v>
      </c>
      <c r="I13" s="8" t="s">
        <v>8</v>
      </c>
      <c r="J13" s="9">
        <v>258535</v>
      </c>
      <c r="K13" s="7">
        <f t="shared" si="4"/>
        <v>266291</v>
      </c>
      <c r="L13" s="10" t="s">
        <v>8</v>
      </c>
      <c r="M13" s="10" t="s">
        <v>8</v>
      </c>
      <c r="N13" s="10">
        <v>266291</v>
      </c>
      <c r="O13" s="7">
        <f t="shared" si="0"/>
        <v>274280</v>
      </c>
      <c r="P13" s="10" t="s">
        <v>8</v>
      </c>
      <c r="Q13" s="10" t="s">
        <v>8</v>
      </c>
      <c r="R13" s="10">
        <v>274280</v>
      </c>
      <c r="S13" s="7">
        <f t="shared" si="1"/>
        <v>282508</v>
      </c>
      <c r="T13" s="10" t="s">
        <v>8</v>
      </c>
      <c r="U13" s="10" t="s">
        <v>8</v>
      </c>
      <c r="V13" s="10">
        <v>282508</v>
      </c>
    </row>
    <row r="14" spans="1:22" ht="31.5">
      <c r="A14" s="4">
        <v>8</v>
      </c>
      <c r="B14" s="6" t="s">
        <v>15</v>
      </c>
      <c r="C14" s="7">
        <f t="shared" si="2"/>
        <v>1227</v>
      </c>
      <c r="D14" s="11">
        <v>0</v>
      </c>
      <c r="E14" s="12">
        <v>1227</v>
      </c>
      <c r="F14" s="12" t="s">
        <v>8</v>
      </c>
      <c r="G14" s="7">
        <f t="shared" si="3"/>
        <v>1239</v>
      </c>
      <c r="H14" s="8">
        <v>0</v>
      </c>
      <c r="I14" s="8">
        <v>1239</v>
      </c>
      <c r="J14" s="8" t="s">
        <v>8</v>
      </c>
      <c r="K14" s="7">
        <f t="shared" si="4"/>
        <v>1251</v>
      </c>
      <c r="L14" s="10" t="s">
        <v>8</v>
      </c>
      <c r="M14" s="10">
        <v>1251</v>
      </c>
      <c r="N14" s="10" t="s">
        <v>8</v>
      </c>
      <c r="O14" s="7">
        <f t="shared" si="0"/>
        <v>1264</v>
      </c>
      <c r="P14" s="10" t="s">
        <v>8</v>
      </c>
      <c r="Q14" s="10">
        <v>1264</v>
      </c>
      <c r="R14" s="10" t="s">
        <v>8</v>
      </c>
      <c r="S14" s="7">
        <f t="shared" si="1"/>
        <v>1277</v>
      </c>
      <c r="T14" s="10" t="s">
        <v>8</v>
      </c>
      <c r="U14" s="10">
        <v>1277</v>
      </c>
      <c r="V14" s="10" t="s">
        <v>8</v>
      </c>
    </row>
    <row r="15" spans="1:22" ht="94.5">
      <c r="A15" s="4">
        <v>9</v>
      </c>
      <c r="B15" s="6" t="s">
        <v>16</v>
      </c>
      <c r="C15" s="7">
        <f t="shared" si="2"/>
        <v>105125</v>
      </c>
      <c r="D15" s="8" t="s">
        <v>8</v>
      </c>
      <c r="E15" s="8">
        <v>105113</v>
      </c>
      <c r="F15" s="8">
        <v>12</v>
      </c>
      <c r="G15" s="7">
        <f t="shared" si="3"/>
        <v>106176</v>
      </c>
      <c r="H15" s="8" t="s">
        <v>8</v>
      </c>
      <c r="I15" s="8">
        <v>106164</v>
      </c>
      <c r="J15" s="8">
        <v>12</v>
      </c>
      <c r="K15" s="7">
        <f t="shared" si="4"/>
        <v>107238</v>
      </c>
      <c r="L15" s="10" t="s">
        <v>8</v>
      </c>
      <c r="M15" s="10">
        <v>107226</v>
      </c>
      <c r="N15" s="10">
        <v>12</v>
      </c>
      <c r="O15" s="7">
        <f t="shared" si="0"/>
        <v>108310</v>
      </c>
      <c r="P15" s="10" t="s">
        <v>8</v>
      </c>
      <c r="Q15" s="10">
        <v>108298</v>
      </c>
      <c r="R15" s="10">
        <v>12</v>
      </c>
      <c r="S15" s="7">
        <f t="shared" si="1"/>
        <v>109393</v>
      </c>
      <c r="T15" s="10" t="s">
        <v>8</v>
      </c>
      <c r="U15" s="10">
        <v>109381</v>
      </c>
      <c r="V15" s="10">
        <v>12</v>
      </c>
    </row>
    <row r="16" spans="1:22" ht="33" customHeight="1">
      <c r="A16" s="4">
        <v>10</v>
      </c>
      <c r="B16" s="6" t="s">
        <v>17</v>
      </c>
      <c r="C16" s="7">
        <f t="shared" si="2"/>
        <v>174717</v>
      </c>
      <c r="D16" s="8" t="s">
        <v>8</v>
      </c>
      <c r="E16" s="8" t="s">
        <v>8</v>
      </c>
      <c r="F16" s="8">
        <v>174717</v>
      </c>
      <c r="G16" s="7">
        <f t="shared" si="3"/>
        <v>179959</v>
      </c>
      <c r="H16" s="8" t="s">
        <v>8</v>
      </c>
      <c r="I16" s="8" t="s">
        <v>8</v>
      </c>
      <c r="J16" s="8">
        <v>179959</v>
      </c>
      <c r="K16" s="7">
        <f t="shared" si="4"/>
        <v>185358</v>
      </c>
      <c r="L16" s="10" t="s">
        <v>8</v>
      </c>
      <c r="M16" s="10" t="s">
        <v>8</v>
      </c>
      <c r="N16" s="10">
        <v>185358</v>
      </c>
      <c r="O16" s="7">
        <f t="shared" si="0"/>
        <v>190919</v>
      </c>
      <c r="P16" s="10" t="s">
        <v>8</v>
      </c>
      <c r="Q16" s="10" t="s">
        <v>8</v>
      </c>
      <c r="R16" s="10">
        <v>190919</v>
      </c>
      <c r="S16" s="7">
        <f t="shared" si="1"/>
        <v>196647</v>
      </c>
      <c r="T16" s="10" t="s">
        <v>8</v>
      </c>
      <c r="U16" s="10" t="s">
        <v>8</v>
      </c>
      <c r="V16" s="10">
        <v>196647</v>
      </c>
    </row>
    <row r="17" spans="1:22" ht="33" customHeight="1">
      <c r="A17" s="4">
        <v>11</v>
      </c>
      <c r="B17" s="6" t="s">
        <v>18</v>
      </c>
      <c r="C17" s="7">
        <f t="shared" si="2"/>
        <v>2417</v>
      </c>
      <c r="D17" s="8" t="s">
        <v>8</v>
      </c>
      <c r="E17" s="8">
        <v>2417</v>
      </c>
      <c r="F17" s="8" t="s">
        <v>8</v>
      </c>
      <c r="G17" s="7">
        <f t="shared" si="3"/>
        <v>2441</v>
      </c>
      <c r="H17" s="8" t="s">
        <v>8</v>
      </c>
      <c r="I17" s="8">
        <v>2441</v>
      </c>
      <c r="J17" s="8" t="s">
        <v>8</v>
      </c>
      <c r="K17" s="7">
        <f t="shared" si="4"/>
        <v>2465</v>
      </c>
      <c r="L17" s="10" t="s">
        <v>8</v>
      </c>
      <c r="M17" s="10">
        <v>2465</v>
      </c>
      <c r="N17" s="10" t="s">
        <v>8</v>
      </c>
      <c r="O17" s="7">
        <f t="shared" si="0"/>
        <v>2490</v>
      </c>
      <c r="P17" s="10" t="s">
        <v>8</v>
      </c>
      <c r="Q17" s="10">
        <v>2490</v>
      </c>
      <c r="R17" s="10" t="s">
        <v>8</v>
      </c>
      <c r="S17" s="7">
        <f t="shared" si="1"/>
        <v>2515</v>
      </c>
      <c r="T17" s="10" t="s">
        <v>8</v>
      </c>
      <c r="U17" s="10">
        <v>2515</v>
      </c>
      <c r="V17" s="10" t="s">
        <v>8</v>
      </c>
    </row>
    <row r="18" spans="1:22" ht="33" customHeight="1">
      <c r="A18" s="4">
        <v>12</v>
      </c>
      <c r="B18" s="6" t="s">
        <v>19</v>
      </c>
      <c r="C18" s="7">
        <f t="shared" si="2"/>
        <v>938714</v>
      </c>
      <c r="D18" s="8">
        <v>938618</v>
      </c>
      <c r="E18" s="8" t="s">
        <v>8</v>
      </c>
      <c r="F18" s="8">
        <v>96</v>
      </c>
      <c r="G18" s="7">
        <f t="shared" si="3"/>
        <v>1035394</v>
      </c>
      <c r="H18" s="8">
        <v>1035296</v>
      </c>
      <c r="I18" s="8" t="s">
        <v>8</v>
      </c>
      <c r="J18" s="8">
        <v>98</v>
      </c>
      <c r="K18" s="7">
        <f t="shared" si="4"/>
        <v>1143067</v>
      </c>
      <c r="L18" s="10">
        <v>1142967</v>
      </c>
      <c r="M18" s="10" t="s">
        <v>8</v>
      </c>
      <c r="N18" s="10">
        <v>100</v>
      </c>
      <c r="O18" s="7">
        <f t="shared" si="0"/>
        <v>1258509</v>
      </c>
      <c r="P18" s="10">
        <v>1258407</v>
      </c>
      <c r="Q18" s="10" t="s">
        <v>8</v>
      </c>
      <c r="R18" s="10">
        <v>102</v>
      </c>
      <c r="S18" s="7">
        <f t="shared" si="1"/>
        <v>1379318</v>
      </c>
      <c r="T18" s="10">
        <v>1379214</v>
      </c>
      <c r="U18" s="10" t="s">
        <v>8</v>
      </c>
      <c r="V18" s="10">
        <v>104</v>
      </c>
    </row>
    <row r="19" spans="1:22" ht="33" customHeight="1">
      <c r="A19" s="4">
        <v>13</v>
      </c>
      <c r="B19" s="6" t="s">
        <v>20</v>
      </c>
      <c r="C19" s="7">
        <f t="shared" si="2"/>
        <v>282158</v>
      </c>
      <c r="D19" s="8">
        <v>245047</v>
      </c>
      <c r="E19" s="8">
        <v>37111</v>
      </c>
      <c r="F19" s="8" t="s">
        <v>8</v>
      </c>
      <c r="G19" s="7">
        <f t="shared" si="3"/>
        <v>218911</v>
      </c>
      <c r="H19" s="8">
        <v>181429</v>
      </c>
      <c r="I19" s="8">
        <v>37482</v>
      </c>
      <c r="J19" s="8" t="s">
        <v>8</v>
      </c>
      <c r="K19" s="7">
        <f t="shared" si="4"/>
        <v>151569</v>
      </c>
      <c r="L19" s="8">
        <v>134327</v>
      </c>
      <c r="M19" s="8">
        <v>17242</v>
      </c>
      <c r="N19" s="8" t="s">
        <v>8</v>
      </c>
      <c r="O19" s="7">
        <f t="shared" si="0"/>
        <v>107384</v>
      </c>
      <c r="P19" s="8">
        <v>99453</v>
      </c>
      <c r="Q19" s="8">
        <v>7931</v>
      </c>
      <c r="R19" s="8" t="s">
        <v>8</v>
      </c>
      <c r="S19" s="7">
        <f t="shared" si="1"/>
        <v>77281</v>
      </c>
      <c r="T19" s="8">
        <v>73633</v>
      </c>
      <c r="U19" s="8">
        <v>3648</v>
      </c>
      <c r="V19" s="8" t="s">
        <v>8</v>
      </c>
    </row>
    <row r="20" spans="1:22" ht="33" customHeight="1">
      <c r="A20" s="4">
        <v>14</v>
      </c>
      <c r="B20" s="6" t="s">
        <v>21</v>
      </c>
      <c r="C20" s="7">
        <f t="shared" si="2"/>
        <v>22197</v>
      </c>
      <c r="D20" s="8" t="s">
        <v>8</v>
      </c>
      <c r="E20" s="8">
        <v>22197</v>
      </c>
      <c r="F20" s="8" t="s">
        <v>8</v>
      </c>
      <c r="G20" s="7">
        <f t="shared" si="3"/>
        <v>22419</v>
      </c>
      <c r="H20" s="8" t="s">
        <v>8</v>
      </c>
      <c r="I20" s="8">
        <v>22419</v>
      </c>
      <c r="J20" s="8" t="s">
        <v>8</v>
      </c>
      <c r="K20" s="7">
        <f t="shared" si="4"/>
        <v>22643</v>
      </c>
      <c r="L20" s="10" t="s">
        <v>8</v>
      </c>
      <c r="M20" s="10">
        <v>22643</v>
      </c>
      <c r="N20" s="10" t="s">
        <v>8</v>
      </c>
      <c r="O20" s="7">
        <f t="shared" si="0"/>
        <v>22869</v>
      </c>
      <c r="P20" s="10" t="s">
        <v>8</v>
      </c>
      <c r="Q20" s="10">
        <v>22869</v>
      </c>
      <c r="R20" s="10" t="s">
        <v>8</v>
      </c>
      <c r="S20" s="7">
        <f t="shared" si="1"/>
        <v>23098</v>
      </c>
      <c r="T20" s="10" t="s">
        <v>8</v>
      </c>
      <c r="U20" s="10">
        <v>23098</v>
      </c>
      <c r="V20" s="10" t="s">
        <v>8</v>
      </c>
    </row>
    <row r="21" spans="1:22" ht="33" customHeight="1">
      <c r="A21" s="4">
        <v>15</v>
      </c>
      <c r="B21" s="6" t="s">
        <v>22</v>
      </c>
      <c r="C21" s="7">
        <f t="shared" si="2"/>
        <v>940950</v>
      </c>
      <c r="D21" s="8">
        <v>883539</v>
      </c>
      <c r="E21" s="8">
        <v>57411</v>
      </c>
      <c r="F21" s="8" t="s">
        <v>8</v>
      </c>
      <c r="G21" s="7">
        <f t="shared" si="3"/>
        <v>1092529</v>
      </c>
      <c r="H21" s="8">
        <v>1034544</v>
      </c>
      <c r="I21" s="8">
        <v>57985</v>
      </c>
      <c r="J21" s="8" t="s">
        <v>8</v>
      </c>
      <c r="K21" s="7">
        <f t="shared" si="4"/>
        <v>1242702</v>
      </c>
      <c r="L21" s="10">
        <v>1184137</v>
      </c>
      <c r="M21" s="10">
        <v>58565</v>
      </c>
      <c r="N21" s="10" t="s">
        <v>8</v>
      </c>
      <c r="O21" s="7">
        <f t="shared" si="0"/>
        <v>1662886</v>
      </c>
      <c r="P21" s="10">
        <v>1603735</v>
      </c>
      <c r="Q21" s="10">
        <v>59151</v>
      </c>
      <c r="R21" s="10" t="s">
        <v>8</v>
      </c>
      <c r="S21" s="7">
        <f t="shared" si="1"/>
        <v>1852804</v>
      </c>
      <c r="T21" s="10">
        <v>1793061</v>
      </c>
      <c r="U21" s="10">
        <v>59743</v>
      </c>
      <c r="V21" s="10" t="s">
        <v>8</v>
      </c>
    </row>
    <row r="22" spans="1:22" ht="47.25">
      <c r="A22" s="4">
        <v>16</v>
      </c>
      <c r="B22" s="6" t="s">
        <v>23</v>
      </c>
      <c r="C22" s="7">
        <f t="shared" si="2"/>
        <v>58647</v>
      </c>
      <c r="D22" s="8" t="s">
        <v>8</v>
      </c>
      <c r="E22" s="8">
        <v>58647</v>
      </c>
      <c r="F22" s="8" t="s">
        <v>8</v>
      </c>
      <c r="G22" s="7">
        <f t="shared" si="3"/>
        <v>59233</v>
      </c>
      <c r="H22" s="8" t="s">
        <v>8</v>
      </c>
      <c r="I22" s="8">
        <v>59233</v>
      </c>
      <c r="J22" s="8" t="s">
        <v>8</v>
      </c>
      <c r="K22" s="7">
        <f t="shared" si="4"/>
        <v>59825</v>
      </c>
      <c r="L22" s="10" t="s">
        <v>8</v>
      </c>
      <c r="M22" s="10">
        <v>59825</v>
      </c>
      <c r="N22" s="10" t="s">
        <v>8</v>
      </c>
      <c r="O22" s="7">
        <f t="shared" si="0"/>
        <v>60423</v>
      </c>
      <c r="P22" s="10" t="s">
        <v>8</v>
      </c>
      <c r="Q22" s="10">
        <v>60423</v>
      </c>
      <c r="R22" s="10" t="s">
        <v>8</v>
      </c>
      <c r="S22" s="7">
        <f t="shared" si="1"/>
        <v>61027</v>
      </c>
      <c r="T22" s="10" t="s">
        <v>8</v>
      </c>
      <c r="U22" s="10">
        <v>61027</v>
      </c>
      <c r="V22" s="10" t="s">
        <v>8</v>
      </c>
    </row>
    <row r="23" spans="1:22" ht="36" customHeight="1">
      <c r="A23" s="4">
        <v>17</v>
      </c>
      <c r="B23" s="6" t="s">
        <v>24</v>
      </c>
      <c r="C23" s="7">
        <f t="shared" si="2"/>
        <v>3894738</v>
      </c>
      <c r="D23" s="8">
        <v>1832871</v>
      </c>
      <c r="E23" s="8">
        <v>2061867</v>
      </c>
      <c r="F23" s="8" t="s">
        <v>8</v>
      </c>
      <c r="G23" s="7">
        <f t="shared" si="3"/>
        <v>4135516</v>
      </c>
      <c r="H23" s="8">
        <v>2053030</v>
      </c>
      <c r="I23" s="8">
        <v>2082486</v>
      </c>
      <c r="J23" s="8" t="s">
        <v>8</v>
      </c>
      <c r="K23" s="7">
        <f t="shared" si="4"/>
        <v>4393826</v>
      </c>
      <c r="L23" s="10">
        <v>2290515</v>
      </c>
      <c r="M23" s="10">
        <v>2103311</v>
      </c>
      <c r="N23" s="10" t="s">
        <v>8</v>
      </c>
      <c r="O23" s="7">
        <f t="shared" si="0"/>
        <v>4784211</v>
      </c>
      <c r="P23" s="10">
        <v>2659867</v>
      </c>
      <c r="Q23" s="10">
        <v>2124344</v>
      </c>
      <c r="R23" s="10" t="s">
        <v>8</v>
      </c>
      <c r="S23" s="7">
        <f t="shared" si="1"/>
        <v>5060801</v>
      </c>
      <c r="T23" s="10">
        <v>2915214</v>
      </c>
      <c r="U23" s="10">
        <v>2145587</v>
      </c>
      <c r="V23" s="10" t="s">
        <v>8</v>
      </c>
    </row>
    <row r="24" spans="1:22" ht="47.25">
      <c r="A24" s="4">
        <v>18</v>
      </c>
      <c r="B24" s="6" t="s">
        <v>25</v>
      </c>
      <c r="C24" s="7">
        <f t="shared" si="2"/>
        <v>1355</v>
      </c>
      <c r="D24" s="8">
        <v>0</v>
      </c>
      <c r="E24" s="8">
        <v>0</v>
      </c>
      <c r="F24" s="8">
        <v>1355</v>
      </c>
      <c r="G24" s="7">
        <f t="shared" si="3"/>
        <v>1396</v>
      </c>
      <c r="H24" s="8" t="s">
        <v>8</v>
      </c>
      <c r="I24" s="8" t="s">
        <v>8</v>
      </c>
      <c r="J24" s="8">
        <v>1396</v>
      </c>
      <c r="K24" s="7">
        <f t="shared" si="4"/>
        <v>1438</v>
      </c>
      <c r="L24" s="10" t="s">
        <v>8</v>
      </c>
      <c r="M24" s="10" t="s">
        <v>8</v>
      </c>
      <c r="N24" s="10">
        <v>1438</v>
      </c>
      <c r="O24" s="7">
        <f t="shared" si="0"/>
        <v>1481</v>
      </c>
      <c r="P24" s="10" t="s">
        <v>8</v>
      </c>
      <c r="Q24" s="10" t="s">
        <v>8</v>
      </c>
      <c r="R24" s="10">
        <v>1481</v>
      </c>
      <c r="S24" s="7">
        <f t="shared" si="1"/>
        <v>1525</v>
      </c>
      <c r="T24" s="10" t="s">
        <v>8</v>
      </c>
      <c r="U24" s="10" t="s">
        <v>8</v>
      </c>
      <c r="V24" s="10">
        <v>1525</v>
      </c>
    </row>
    <row r="25" spans="1:22" ht="31.5">
      <c r="A25" s="4">
        <v>19</v>
      </c>
      <c r="B25" s="6" t="s">
        <v>26</v>
      </c>
      <c r="C25" s="7">
        <f t="shared" si="2"/>
        <v>285</v>
      </c>
      <c r="D25" s="8">
        <v>0</v>
      </c>
      <c r="E25" s="8">
        <v>285</v>
      </c>
      <c r="F25" s="8" t="s">
        <v>8</v>
      </c>
      <c r="G25" s="7">
        <f t="shared" si="3"/>
        <v>288</v>
      </c>
      <c r="H25" s="8">
        <v>0</v>
      </c>
      <c r="I25" s="8">
        <v>288</v>
      </c>
      <c r="J25" s="8" t="s">
        <v>8</v>
      </c>
      <c r="K25" s="7">
        <f t="shared" si="4"/>
        <v>0</v>
      </c>
      <c r="L25" s="10" t="s">
        <v>8</v>
      </c>
      <c r="M25" s="10">
        <v>0</v>
      </c>
      <c r="N25" s="10" t="s">
        <v>8</v>
      </c>
      <c r="O25" s="7">
        <f t="shared" si="0"/>
        <v>0</v>
      </c>
      <c r="P25" s="10" t="s">
        <v>8</v>
      </c>
      <c r="Q25" s="10">
        <v>0</v>
      </c>
      <c r="R25" s="10" t="s">
        <v>8</v>
      </c>
      <c r="S25" s="7">
        <f t="shared" si="1"/>
        <v>0</v>
      </c>
      <c r="T25" s="10" t="s">
        <v>8</v>
      </c>
      <c r="U25" s="10">
        <v>0</v>
      </c>
      <c r="V25" s="10" t="s">
        <v>8</v>
      </c>
    </row>
    <row r="26" spans="1:22" ht="31.15" customHeight="1">
      <c r="A26" s="4">
        <v>20</v>
      </c>
      <c r="B26" s="6" t="s">
        <v>27</v>
      </c>
      <c r="C26" s="7">
        <f t="shared" si="2"/>
        <v>11334</v>
      </c>
      <c r="D26" s="8">
        <v>0</v>
      </c>
      <c r="E26" s="8">
        <v>11334</v>
      </c>
      <c r="F26" s="8" t="s">
        <v>8</v>
      </c>
      <c r="G26" s="7">
        <f t="shared" si="3"/>
        <v>11447</v>
      </c>
      <c r="H26" s="8">
        <v>0</v>
      </c>
      <c r="I26" s="8">
        <v>11447</v>
      </c>
      <c r="J26" s="8" t="s">
        <v>8</v>
      </c>
      <c r="K26" s="7">
        <f t="shared" si="4"/>
        <v>0</v>
      </c>
      <c r="L26" s="10" t="s">
        <v>8</v>
      </c>
      <c r="M26" s="10">
        <v>0</v>
      </c>
      <c r="N26" s="10" t="s">
        <v>8</v>
      </c>
      <c r="O26" s="7">
        <f t="shared" si="0"/>
        <v>0</v>
      </c>
      <c r="P26" s="10" t="s">
        <v>8</v>
      </c>
      <c r="Q26" s="10">
        <v>0</v>
      </c>
      <c r="R26" s="10" t="s">
        <v>8</v>
      </c>
      <c r="S26" s="7">
        <f t="shared" si="1"/>
        <v>0</v>
      </c>
      <c r="T26" s="10" t="s">
        <v>8</v>
      </c>
      <c r="U26" s="10">
        <v>0</v>
      </c>
      <c r="V26" s="10" t="s">
        <v>8</v>
      </c>
    </row>
    <row r="27" spans="1:22" ht="47.25">
      <c r="A27" s="4">
        <v>21</v>
      </c>
      <c r="B27" s="6" t="s">
        <v>28</v>
      </c>
      <c r="C27" s="7">
        <f t="shared" si="2"/>
        <v>0</v>
      </c>
      <c r="D27" s="8">
        <v>0</v>
      </c>
      <c r="E27" s="8">
        <v>0</v>
      </c>
      <c r="F27" s="8" t="s">
        <v>8</v>
      </c>
      <c r="G27" s="7">
        <f t="shared" si="3"/>
        <v>0</v>
      </c>
      <c r="H27" s="8" t="s">
        <v>8</v>
      </c>
      <c r="I27" s="8">
        <v>0</v>
      </c>
      <c r="J27" s="8" t="s">
        <v>8</v>
      </c>
      <c r="K27" s="7">
        <f t="shared" si="4"/>
        <v>0</v>
      </c>
      <c r="L27" s="10" t="s">
        <v>8</v>
      </c>
      <c r="M27" s="10">
        <v>0</v>
      </c>
      <c r="N27" s="10" t="s">
        <v>8</v>
      </c>
      <c r="O27" s="7">
        <f t="shared" si="0"/>
        <v>0</v>
      </c>
      <c r="P27" s="10" t="s">
        <v>8</v>
      </c>
      <c r="Q27" s="10">
        <v>0</v>
      </c>
      <c r="R27" s="10" t="s">
        <v>8</v>
      </c>
      <c r="S27" s="7">
        <f t="shared" si="1"/>
        <v>0</v>
      </c>
      <c r="T27" s="10" t="s">
        <v>8</v>
      </c>
      <c r="U27" s="10">
        <v>0</v>
      </c>
      <c r="V27" s="10" t="s">
        <v>8</v>
      </c>
    </row>
    <row r="28" spans="1:22" ht="63">
      <c r="A28" s="4">
        <v>22</v>
      </c>
      <c r="B28" s="6" t="s">
        <v>29</v>
      </c>
      <c r="C28" s="7">
        <f t="shared" si="2"/>
        <v>0</v>
      </c>
      <c r="D28" s="8">
        <v>0</v>
      </c>
      <c r="E28" s="8">
        <v>0</v>
      </c>
      <c r="F28" s="8" t="s">
        <v>8</v>
      </c>
      <c r="G28" s="7">
        <f t="shared" si="3"/>
        <v>0</v>
      </c>
      <c r="H28" s="8">
        <v>0</v>
      </c>
      <c r="I28" s="8">
        <v>0</v>
      </c>
      <c r="J28" s="8" t="s">
        <v>8</v>
      </c>
      <c r="K28" s="7">
        <f t="shared" si="4"/>
        <v>0</v>
      </c>
      <c r="L28" s="10" t="s">
        <v>8</v>
      </c>
      <c r="M28" s="10">
        <v>0</v>
      </c>
      <c r="N28" s="10" t="s">
        <v>8</v>
      </c>
      <c r="O28" s="7">
        <f t="shared" si="0"/>
        <v>0</v>
      </c>
      <c r="P28" s="10" t="s">
        <v>8</v>
      </c>
      <c r="Q28" s="10">
        <v>0</v>
      </c>
      <c r="R28" s="10" t="s">
        <v>8</v>
      </c>
      <c r="S28" s="7">
        <f t="shared" si="1"/>
        <v>0</v>
      </c>
      <c r="T28" s="10" t="s">
        <v>8</v>
      </c>
      <c r="U28" s="10">
        <v>0</v>
      </c>
      <c r="V28" s="10" t="s">
        <v>8</v>
      </c>
    </row>
    <row r="29" spans="1:22" ht="33" customHeight="1">
      <c r="A29" s="4">
        <v>23</v>
      </c>
      <c r="B29" s="6" t="s">
        <v>30</v>
      </c>
      <c r="C29" s="7">
        <f>SUM(D29:F29)</f>
        <v>2061588</v>
      </c>
      <c r="D29" s="8" t="s">
        <v>8</v>
      </c>
      <c r="E29" s="8">
        <v>2061588</v>
      </c>
      <c r="F29" s="8" t="s">
        <v>8</v>
      </c>
      <c r="G29" s="7">
        <f t="shared" si="3"/>
        <v>2082204</v>
      </c>
      <c r="H29" s="8" t="s">
        <v>8</v>
      </c>
      <c r="I29" s="8">
        <v>2082204</v>
      </c>
      <c r="J29" s="8" t="s">
        <v>8</v>
      </c>
      <c r="K29" s="7">
        <f t="shared" si="4"/>
        <v>2103026</v>
      </c>
      <c r="L29" s="10" t="s">
        <v>8</v>
      </c>
      <c r="M29" s="10">
        <v>2103026</v>
      </c>
      <c r="N29" s="10" t="s">
        <v>8</v>
      </c>
      <c r="O29" s="7">
        <f t="shared" si="0"/>
        <v>2124056</v>
      </c>
      <c r="P29" s="10" t="s">
        <v>8</v>
      </c>
      <c r="Q29" s="10">
        <v>2124056</v>
      </c>
      <c r="R29" s="10" t="s">
        <v>8</v>
      </c>
      <c r="S29" s="7">
        <f t="shared" si="1"/>
        <v>2145297</v>
      </c>
      <c r="T29" s="10" t="s">
        <v>8</v>
      </c>
      <c r="U29" s="10">
        <v>2145297</v>
      </c>
      <c r="V29" s="10" t="s">
        <v>8</v>
      </c>
    </row>
    <row r="30" spans="1:22" ht="30.6" customHeight="1">
      <c r="A30" s="4">
        <v>24</v>
      </c>
      <c r="B30" s="6" t="s">
        <v>31</v>
      </c>
      <c r="C30" s="7">
        <f t="shared" si="2"/>
        <v>32589</v>
      </c>
      <c r="D30" s="8" t="s">
        <v>8</v>
      </c>
      <c r="E30" s="8">
        <v>32589</v>
      </c>
      <c r="F30" s="8" t="s">
        <v>8</v>
      </c>
      <c r="G30" s="7">
        <f t="shared" si="3"/>
        <v>32915</v>
      </c>
      <c r="H30" s="8" t="s">
        <v>8</v>
      </c>
      <c r="I30" s="8">
        <v>32915</v>
      </c>
      <c r="J30" s="8" t="s">
        <v>8</v>
      </c>
      <c r="K30" s="7">
        <f t="shared" si="4"/>
        <v>33244</v>
      </c>
      <c r="L30" s="10" t="s">
        <v>8</v>
      </c>
      <c r="M30" s="10">
        <v>33244</v>
      </c>
      <c r="N30" s="10" t="s">
        <v>8</v>
      </c>
      <c r="O30" s="7">
        <f t="shared" si="0"/>
        <v>33576</v>
      </c>
      <c r="P30" s="10" t="s">
        <v>8</v>
      </c>
      <c r="Q30" s="10">
        <v>33576</v>
      </c>
      <c r="R30" s="10" t="s">
        <v>8</v>
      </c>
      <c r="S30" s="7">
        <f t="shared" si="1"/>
        <v>33912</v>
      </c>
      <c r="T30" s="10" t="s">
        <v>8</v>
      </c>
      <c r="U30" s="10">
        <v>33912</v>
      </c>
      <c r="V30" s="10" t="s">
        <v>8</v>
      </c>
    </row>
    <row r="31" spans="1:22" ht="47.25">
      <c r="A31" s="4">
        <v>25</v>
      </c>
      <c r="B31" s="6" t="s">
        <v>32</v>
      </c>
      <c r="C31" s="7">
        <f t="shared" si="2"/>
        <v>290571</v>
      </c>
      <c r="D31" s="8">
        <v>290571</v>
      </c>
      <c r="E31" s="8" t="s">
        <v>8</v>
      </c>
      <c r="F31" s="8" t="s">
        <v>8</v>
      </c>
      <c r="G31" s="7">
        <f t="shared" si="3"/>
        <v>320500</v>
      </c>
      <c r="H31" s="8">
        <v>320500</v>
      </c>
      <c r="I31" s="8" t="s">
        <v>8</v>
      </c>
      <c r="J31" s="8" t="s">
        <v>8</v>
      </c>
      <c r="K31" s="7">
        <f t="shared" si="4"/>
        <v>353832</v>
      </c>
      <c r="L31" s="10">
        <v>353832</v>
      </c>
      <c r="M31" s="10" t="s">
        <v>8</v>
      </c>
      <c r="N31" s="10" t="s">
        <v>8</v>
      </c>
      <c r="O31" s="20" t="s">
        <v>8</v>
      </c>
      <c r="P31" s="10" t="s">
        <v>8</v>
      </c>
      <c r="Q31" s="10" t="s">
        <v>8</v>
      </c>
      <c r="R31" s="10" t="s">
        <v>8</v>
      </c>
      <c r="S31" s="20" t="s">
        <v>8</v>
      </c>
      <c r="T31" s="10" t="s">
        <v>8</v>
      </c>
      <c r="U31" s="10" t="s">
        <v>8</v>
      </c>
      <c r="V31" s="10" t="s">
        <v>8</v>
      </c>
    </row>
    <row r="32" spans="1:22" ht="63">
      <c r="A32" s="4">
        <v>26</v>
      </c>
      <c r="B32" s="6" t="s">
        <v>33</v>
      </c>
      <c r="C32" s="20" t="s">
        <v>8</v>
      </c>
      <c r="D32" s="13" t="s">
        <v>8</v>
      </c>
      <c r="E32" s="13" t="s">
        <v>8</v>
      </c>
      <c r="F32" s="13" t="s">
        <v>8</v>
      </c>
      <c r="G32" s="13" t="s">
        <v>8</v>
      </c>
      <c r="H32" s="13" t="s">
        <v>8</v>
      </c>
      <c r="I32" s="13" t="s">
        <v>8</v>
      </c>
      <c r="J32" s="8" t="s">
        <v>8</v>
      </c>
      <c r="K32" s="20" t="s">
        <v>8</v>
      </c>
      <c r="L32" s="10" t="s">
        <v>8</v>
      </c>
      <c r="M32" s="10">
        <v>0</v>
      </c>
      <c r="N32" s="10" t="s">
        <v>8</v>
      </c>
      <c r="O32" s="20" t="s">
        <v>8</v>
      </c>
      <c r="P32" s="10" t="s">
        <v>8</v>
      </c>
      <c r="Q32" s="10" t="s">
        <v>8</v>
      </c>
      <c r="R32" s="10" t="s">
        <v>8</v>
      </c>
      <c r="S32" s="20" t="s">
        <v>8</v>
      </c>
      <c r="T32" s="10" t="s">
        <v>8</v>
      </c>
      <c r="U32" s="10" t="s">
        <v>8</v>
      </c>
      <c r="V32" s="10" t="s">
        <v>8</v>
      </c>
    </row>
    <row r="33" spans="1:22" ht="47.25">
      <c r="A33" s="4">
        <v>27</v>
      </c>
      <c r="B33" s="6" t="s">
        <v>34</v>
      </c>
      <c r="C33" s="20" t="s">
        <v>8</v>
      </c>
      <c r="D33" s="13" t="s">
        <v>8</v>
      </c>
      <c r="E33" s="13" t="s">
        <v>8</v>
      </c>
      <c r="F33" s="13" t="s">
        <v>8</v>
      </c>
      <c r="G33" s="13" t="s">
        <v>8</v>
      </c>
      <c r="H33" s="13" t="s">
        <v>8</v>
      </c>
      <c r="I33" s="13" t="s">
        <v>8</v>
      </c>
      <c r="J33" s="8" t="s">
        <v>8</v>
      </c>
      <c r="K33" s="20" t="s">
        <v>8</v>
      </c>
      <c r="L33" s="10" t="s">
        <v>8</v>
      </c>
      <c r="M33" s="10">
        <v>0</v>
      </c>
      <c r="N33" s="10" t="s">
        <v>8</v>
      </c>
      <c r="O33" s="20" t="s">
        <v>8</v>
      </c>
      <c r="P33" s="10" t="s">
        <v>8</v>
      </c>
      <c r="Q33" s="10" t="s">
        <v>8</v>
      </c>
      <c r="R33" s="10" t="s">
        <v>8</v>
      </c>
      <c r="S33" s="20" t="s">
        <v>8</v>
      </c>
      <c r="T33" s="10" t="s">
        <v>8</v>
      </c>
      <c r="U33" s="10" t="s">
        <v>8</v>
      </c>
      <c r="V33" s="10" t="s">
        <v>8</v>
      </c>
    </row>
    <row r="34" spans="1:22" s="16" customFormat="1" ht="25.5" customHeight="1">
      <c r="A34" s="14"/>
      <c r="B34" s="15" t="s">
        <v>35</v>
      </c>
      <c r="C34" s="14">
        <f>SUM(C7:C33)</f>
        <v>9101489</v>
      </c>
      <c r="D34" s="14">
        <f t="shared" ref="D34:V34" si="5">SUM(D7:D33)</f>
        <v>4192632</v>
      </c>
      <c r="E34" s="14">
        <f t="shared" si="5"/>
        <v>4481633</v>
      </c>
      <c r="F34" s="14">
        <f t="shared" si="5"/>
        <v>427224</v>
      </c>
      <c r="G34" s="14">
        <f t="shared" si="5"/>
        <v>9593478</v>
      </c>
      <c r="H34" s="14">
        <f t="shared" si="5"/>
        <v>4626990</v>
      </c>
      <c r="I34" s="14">
        <f t="shared" si="5"/>
        <v>4526448</v>
      </c>
      <c r="J34" s="14">
        <f t="shared" si="5"/>
        <v>440040</v>
      </c>
      <c r="K34" s="14">
        <f t="shared" si="5"/>
        <v>10100681</v>
      </c>
      <c r="L34" s="14">
        <f t="shared" si="5"/>
        <v>5108197</v>
      </c>
      <c r="M34" s="14">
        <f t="shared" si="5"/>
        <v>4539244</v>
      </c>
      <c r="N34" s="14">
        <f t="shared" si="5"/>
        <v>453240</v>
      </c>
      <c r="O34" s="14">
        <f t="shared" si="5"/>
        <v>10666113</v>
      </c>
      <c r="P34" s="14">
        <f t="shared" si="5"/>
        <v>5624125</v>
      </c>
      <c r="Q34" s="14">
        <f t="shared" si="5"/>
        <v>4575152</v>
      </c>
      <c r="R34" s="14">
        <f t="shared" si="5"/>
        <v>466836</v>
      </c>
      <c r="S34" s="14">
        <f t="shared" si="5"/>
        <v>11261423</v>
      </c>
      <c r="T34" s="14">
        <f t="shared" si="5"/>
        <v>6164041</v>
      </c>
      <c r="U34" s="14">
        <f t="shared" si="5"/>
        <v>4616543</v>
      </c>
      <c r="V34" s="14">
        <f t="shared" si="5"/>
        <v>480839</v>
      </c>
    </row>
    <row r="35" spans="1:22"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>
      <c r="K36" s="1"/>
      <c r="O36" s="1"/>
      <c r="S36" s="1"/>
    </row>
    <row r="37" spans="1:22">
      <c r="K37" s="1"/>
      <c r="O37" s="1"/>
      <c r="S37" s="1"/>
    </row>
    <row r="38" spans="1:22">
      <c r="K38" s="1"/>
      <c r="O38" s="1"/>
      <c r="S38" s="1"/>
    </row>
  </sheetData>
  <mergeCells count="19">
    <mergeCell ref="A1:V1"/>
    <mergeCell ref="A3:A5"/>
    <mergeCell ref="B3:B5"/>
    <mergeCell ref="C3:F3"/>
    <mergeCell ref="G3:J3"/>
    <mergeCell ref="K3:N3"/>
    <mergeCell ref="O3:R3"/>
    <mergeCell ref="S3:V3"/>
    <mergeCell ref="C4:C5"/>
    <mergeCell ref="D4:F4"/>
    <mergeCell ref="S4:S5"/>
    <mergeCell ref="T4:V4"/>
    <mergeCell ref="O4:O5"/>
    <mergeCell ref="P4:R4"/>
    <mergeCell ref="A6:B6"/>
    <mergeCell ref="G4:G5"/>
    <mergeCell ref="H4:J4"/>
    <mergeCell ref="K4:K5"/>
    <mergeCell ref="L4:N4"/>
  </mergeCells>
  <printOptions horizontalCentered="1"/>
  <pageMargins left="0.11811023622047245" right="0.11811023622047245" top="0.51" bottom="0.15748031496062992" header="0.11811023622047245" footer="0.11811023622047245"/>
  <pageSetup paperSize="8" scale="5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 (2)</vt:lpstr>
      <vt:lpstr>Лист1</vt:lpstr>
      <vt:lpstr>'1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Zaharyan</dc:creator>
  <dc:description>exif_MSED_052752cc3a30070af02e73846519243a96573a39077e7feaf8028b2d6a6c79bf</dc:description>
  <cp:lastModifiedBy>Chekmareva</cp:lastModifiedBy>
  <cp:lastPrinted>2019-10-22T08:27:27Z</cp:lastPrinted>
  <dcterms:created xsi:type="dcterms:W3CDTF">2019-09-30T12:53:09Z</dcterms:created>
  <dcterms:modified xsi:type="dcterms:W3CDTF">2019-10-22T08:28:45Z</dcterms:modified>
</cp:coreProperties>
</file>